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Форма 5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Titles" localSheetId="1">'Форма 1'!$4:$6</definedName>
    <definedName name="_xlnm.Print_Titles" localSheetId="2">'Форма 2'!$4:$6</definedName>
    <definedName name="_xlnm.Print_Titles" localSheetId="3">'Форма 3'!$4:$6</definedName>
  </definedNames>
  <calcPr calcId="144525"/>
</workbook>
</file>

<file path=xl/calcChain.xml><?xml version="1.0" encoding="utf-8"?>
<calcChain xmlns="http://schemas.openxmlformats.org/spreadsheetml/2006/main">
  <c r="T30" i="4" l="1"/>
  <c r="P30" i="4"/>
  <c r="L30" i="4"/>
  <c r="I30" i="4"/>
  <c r="P28" i="4" l="1"/>
  <c r="P29" i="4"/>
  <c r="P31" i="4"/>
  <c r="P27" i="4"/>
  <c r="D32" i="4" l="1"/>
  <c r="I31" i="4" l="1"/>
  <c r="T29" i="4" l="1"/>
  <c r="L29" i="4"/>
  <c r="I29" i="4"/>
  <c r="I28" i="4" l="1"/>
  <c r="L31" i="4"/>
  <c r="L28" i="4"/>
  <c r="L27" i="4"/>
  <c r="I27" i="4"/>
  <c r="T31" i="4" l="1"/>
  <c r="T28" i="4"/>
  <c r="T27" i="4"/>
  <c r="J24" i="4" l="1"/>
  <c r="N24" i="4" l="1"/>
  <c r="U32" i="4" l="1"/>
  <c r="H32" i="4"/>
  <c r="N32" i="4"/>
  <c r="J32" i="4"/>
  <c r="D13" i="3" l="1"/>
  <c r="D20" i="3" s="1"/>
  <c r="J13" i="3" l="1"/>
  <c r="M13" i="3"/>
  <c r="I32" i="4" l="1"/>
  <c r="L32" i="4" l="1"/>
  <c r="T32" i="4" l="1"/>
  <c r="N13" i="3" l="1"/>
  <c r="H13" i="3" l="1"/>
  <c r="I13" i="3" l="1"/>
  <c r="O24" i="4" l="1"/>
  <c r="G24" i="4"/>
  <c r="K24" i="4" l="1"/>
  <c r="W24" i="4"/>
  <c r="Q32" i="4" l="1"/>
  <c r="P32" i="4" s="1"/>
  <c r="V24" i="4" l="1"/>
  <c r="P16" i="3" l="1"/>
  <c r="D24" i="4"/>
  <c r="L24" i="4"/>
  <c r="I24" i="4"/>
  <c r="F17" i="4"/>
  <c r="F34" i="4" s="1"/>
  <c r="I17" i="4"/>
  <c r="Q24" i="4"/>
  <c r="P24" i="4" s="1"/>
  <c r="Q17" i="4"/>
  <c r="P17" i="4"/>
  <c r="O32" i="4"/>
  <c r="O34" i="4" s="1"/>
  <c r="H17" i="4"/>
  <c r="W32" i="4"/>
  <c r="W34" i="4" s="1"/>
  <c r="K32" i="4"/>
  <c r="K34" i="4" s="1"/>
  <c r="E24" i="4"/>
  <c r="J18" i="3"/>
  <c r="I18" i="3" s="1"/>
  <c r="N18" i="3"/>
  <c r="V32" i="4"/>
  <c r="M32" i="4"/>
  <c r="E32" i="4"/>
  <c r="I16" i="3"/>
  <c r="E18" i="3"/>
  <c r="D16" i="3"/>
  <c r="E13" i="3"/>
  <c r="E20" i="3" s="1"/>
  <c r="P18" i="3"/>
  <c r="L16" i="3"/>
  <c r="R18" i="3"/>
  <c r="R20" i="3"/>
  <c r="Q18" i="3"/>
  <c r="M18" i="3"/>
  <c r="H18" i="3"/>
  <c r="D18" i="3"/>
  <c r="M24" i="4"/>
  <c r="U24" i="4"/>
  <c r="H24" i="4"/>
  <c r="U17" i="4"/>
  <c r="N17" i="4"/>
  <c r="M17" i="4"/>
  <c r="T24" i="4"/>
  <c r="J17" i="4"/>
  <c r="V17" i="4"/>
  <c r="Q13" i="3"/>
  <c r="H20" i="3"/>
  <c r="E17" i="4"/>
  <c r="D17" i="4"/>
  <c r="T17" i="4" l="1"/>
  <c r="M20" i="3"/>
  <c r="L13" i="3"/>
  <c r="P13" i="3"/>
  <c r="P20" i="3" s="1"/>
  <c r="E34" i="4"/>
  <c r="D34" i="4"/>
  <c r="Q20" i="3"/>
  <c r="I34" i="4"/>
  <c r="N34" i="4"/>
  <c r="J34" i="4"/>
  <c r="Q34" i="4"/>
  <c r="P34" i="4" s="1"/>
  <c r="V34" i="4"/>
  <c r="M34" i="4"/>
  <c r="J20" i="3"/>
  <c r="L18" i="3"/>
  <c r="L17" i="4"/>
  <c r="I20" i="3"/>
  <c r="N20" i="3"/>
  <c r="U34" i="4"/>
  <c r="H34" i="4"/>
  <c r="L20" i="3" l="1"/>
  <c r="T34" i="4"/>
  <c r="L34" i="4"/>
</calcChain>
</file>

<file path=xl/sharedStrings.xml><?xml version="1.0" encoding="utf-8"?>
<sst xmlns="http://schemas.openxmlformats.org/spreadsheetml/2006/main" count="207" uniqueCount="116">
  <si>
    <t>Долговые обязательства</t>
  </si>
  <si>
    <t>Объем долга</t>
  </si>
  <si>
    <t>(рублей)</t>
  </si>
  <si>
    <t>Форма № 5</t>
  </si>
  <si>
    <t>1. Объем обязательств по муниципальным гарантиям, всего</t>
  </si>
  <si>
    <t>в том числе</t>
  </si>
  <si>
    <t>1.1. Гарантии, предоставленные от имени городского округа, муниципального района, всего</t>
  </si>
  <si>
    <t>1.2. Гарантии, предоставленные от имени поселений, всего</t>
  </si>
  <si>
    <t>2. Иные долговые обязательства (поручительства), всего</t>
  </si>
  <si>
    <t>3. Объем основного долга по кредитам, полученным от кредитных организаций, всего</t>
  </si>
  <si>
    <t>3.1. Объем основного долга по кредитам, полученным от кредитных организаций городским округом, муниципальным районом, всего</t>
  </si>
  <si>
    <t>3.2. Объем основного долга по кредитам, полученным от кредитных организаций поселениями, всего</t>
  </si>
  <si>
    <t>4. Объем основного долга по бюджетным кредитам, привлеченным в местный бюджет, всего</t>
  </si>
  <si>
    <t>4.1. Объем основного долга по бюджетным кредитам, привлеченным в бюджет городского округа, муниципального района из федерального бюджета, всего</t>
  </si>
  <si>
    <t>4.2. Объем основного долга по бюджетным кредитам, привлеченным в бюджет городского округа, муниципального района из краевого бюджета, всего</t>
  </si>
  <si>
    <t>4.3. Объем основного долга по бюджетным кредитам, привлеченным в бюджеты поселений из краевого бюджета, всего</t>
  </si>
  <si>
    <t>4.4. Объем основного долга по бюджетным кредитам, привлеченным в бюджеты поселений из местного бюджета, всего</t>
  </si>
  <si>
    <t>5. Номинальная сумма долга по муниципальным ценным бумагам, всего</t>
  </si>
  <si>
    <t>5.1. Номинальная сумма долга по муниципальным ценным бумагам городского округа, муниципального района, всего</t>
  </si>
  <si>
    <t>5.2. Номинальная сумма долга по муниципальным ценным бумагам поселений, всего</t>
  </si>
  <si>
    <t>6. Объем муниципального долга, всего (1 + 2 + 3 + 4)</t>
  </si>
  <si>
    <t>6.1. Объем муниципального долга городского округа, муниципального района, всего</t>
  </si>
  <si>
    <t>6.2. Объем муниципального долга поселений, всего</t>
  </si>
  <si>
    <t>Наименование муниципального образования</t>
  </si>
  <si>
    <t>Наименование принципала, дата и номер договора о предоставлении гарантии, срок действия гарантии</t>
  </si>
  <si>
    <t>Наименование бенефициара</t>
  </si>
  <si>
    <t>Наличие или отсутствие регрессного требования гаранта к принципалу (с регрессом/ без регресса)</t>
  </si>
  <si>
    <t>Всего</t>
  </si>
  <si>
    <t>основной долг</t>
  </si>
  <si>
    <t>проценты</t>
  </si>
  <si>
    <t>Увеличение объема обязательств, обеспеченных гарантией, за отчетный период</t>
  </si>
  <si>
    <t>Уменьшение объема обязательств, обеспеченных гарантией, за отчетный период</t>
  </si>
  <si>
    <t>Объем обязательств, обеспеченных гарантией, на отчетную дату</t>
  </si>
  <si>
    <t>Исполнено гарантом за принципала за отчетный период (дата, сумма, основание)</t>
  </si>
  <si>
    <r>
      <t xml:space="preserve">1. Гарантии, предоставленные от имени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</si>
  <si>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t>а) в том числе просроченная задолженность</t>
  </si>
  <si>
    <t>б) в том числе просроченная задолженность</t>
  </si>
  <si>
    <t>в) в том числе просроченная задолженность</t>
  </si>
  <si>
    <t>Итого (1+2+3)</t>
  </si>
  <si>
    <t>в том числе просроченная задолженность (а+б+в)</t>
  </si>
  <si>
    <r>
      <t xml:space="preserve">2. Иные долговые обязательства (поручительства) </t>
    </r>
    <r>
      <rPr>
        <sz val="8"/>
        <color theme="1"/>
        <rFont val="Times New Roman"/>
        <family val="1"/>
        <charset val="204"/>
      </rPr>
      <t>2)</t>
    </r>
  </si>
  <si>
    <r>
      <t>3. Гарантии, предоставленные от имени поселения</t>
    </r>
    <r>
      <rPr>
        <sz val="8"/>
        <color theme="1"/>
        <rFont val="Times New Roman"/>
        <family val="1"/>
        <charset val="204"/>
      </rPr>
      <t xml:space="preserve"> 3)</t>
    </r>
  </si>
  <si>
    <t>______________________________</t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</si>
  <si>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</si>
  <si>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Долговые обязательства, принятые до введения в действие Бюджетного кодекса Российской Федерации.</t>
    </r>
  </si>
  <si>
    <r>
      <rPr>
        <sz val="8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 по каждому поселению.</t>
    </r>
  </si>
  <si>
    <t>Форма № 1</t>
  </si>
  <si>
    <t>Форма № 2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</si>
  <si>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</si>
  <si>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 по каждому поселению.</t>
    </r>
  </si>
  <si>
    <t>Дата и номер договора (дополнительного соглашения) о предоставлении бюджетного кредита</t>
  </si>
  <si>
    <t>Объем обязательства (рублей), процентная ставка, срок погашения</t>
  </si>
  <si>
    <t>Наименование кредитора, дата и номер муниципального контракта (дополнительного соглашения)</t>
  </si>
  <si>
    <t>неустойки (штрафы, пени)</t>
  </si>
  <si>
    <t>Привлечено кредитов за отчетный период, рублей</t>
  </si>
  <si>
    <t>Начислено за отчетный период, рублей</t>
  </si>
  <si>
    <t>Погашена задолженность по кредиту за отчетный ериод, рублей</t>
  </si>
  <si>
    <r>
      <t xml:space="preserve">1. Кредиты, полученные городским округом, муниципальным районом от кредитных организаций </t>
    </r>
    <r>
      <rPr>
        <sz val="8"/>
        <color theme="1"/>
        <rFont val="Times New Roman"/>
        <family val="1"/>
        <charset val="204"/>
      </rPr>
      <t>1)</t>
    </r>
  </si>
  <si>
    <r>
      <t xml:space="preserve">2. Кредиты, полученные поселением от кредитных организаций </t>
    </r>
    <r>
      <rPr>
        <sz val="8"/>
        <color theme="1"/>
        <rFont val="Times New Roman"/>
        <family val="1"/>
        <charset val="204"/>
      </rPr>
      <t>2)</t>
    </r>
  </si>
  <si>
    <t>Итого (1+2)</t>
  </si>
  <si>
    <t>а) в том числе просроченная задолженность (а+б)</t>
  </si>
  <si>
    <r>
      <t xml:space="preserve">1. Бюджетные кредиты, привлеченные городским округом, муниципальным районом из федерального бюджета </t>
    </r>
    <r>
      <rPr>
        <sz val="8"/>
        <color theme="1"/>
        <rFont val="Times New Roman"/>
        <family val="1"/>
        <charset val="204"/>
      </rPr>
      <t>1)</t>
    </r>
  </si>
  <si>
    <r>
      <t>2. Бюджетные кредиты, привлеченные городским округом, муниципальным районом из краевого бюджета</t>
    </r>
    <r>
      <rPr>
        <sz val="8"/>
        <color theme="1"/>
        <rFont val="Times New Roman"/>
        <family val="1"/>
        <charset val="204"/>
      </rPr>
      <t xml:space="preserve"> 1)</t>
    </r>
  </si>
  <si>
    <t>Привлечено бюджетных кредитов за отчетный период, рублей</t>
  </si>
  <si>
    <t>Списана задолженность по бюджетному кредиту за отчетный период, рублей</t>
  </si>
  <si>
    <t>Погашена задолженность по бюджетному кредиту за отчетный период, рублей</t>
  </si>
  <si>
    <t>Форма № 3</t>
  </si>
  <si>
    <r>
      <t>3. Бюджетные кредиты, привлеченные поселением из краевого бюджета</t>
    </r>
    <r>
      <rPr>
        <sz val="8"/>
        <color theme="1"/>
        <rFont val="Times New Roman"/>
        <family val="1"/>
        <charset val="204"/>
      </rPr>
      <t xml:space="preserve"> 2)</t>
    </r>
  </si>
  <si>
    <r>
      <t xml:space="preserve">4. Бюджетные кредиты, привлеченные поселением из местного бюджета </t>
    </r>
    <r>
      <rPr>
        <sz val="8"/>
        <color theme="1"/>
        <rFont val="Times New Roman"/>
        <family val="1"/>
        <charset val="204"/>
      </rPr>
      <t>2)</t>
    </r>
  </si>
  <si>
    <t>г) в том числе просроченная задолженность</t>
  </si>
  <si>
    <t>Итого (1+2+3+4)</t>
  </si>
  <si>
    <t>в том числе просроченная задолженность (а+б+в+г)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</si>
  <si>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</si>
  <si>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 по каждому поселению.</t>
    </r>
  </si>
  <si>
    <t>Наименование эмитента и генерального агента (агента)</t>
  </si>
  <si>
    <t>Наименование регистратора или депозитария; организатора торговли на рынке ценных бумаг</t>
  </si>
  <si>
    <t>Наименование, дата и номер правового акта, содержащего условия эмиссии, дата и номер государственной регистрации условий эмиссии (изменений в условия эмиссии)</t>
  </si>
  <si>
    <t>Наименование, дата и номер правового акта, которым утверждено решение об эмиссии выпуска (дополнительного выпуска); вид, форма, количество, номинальная стоимость одной ценной бумаги</t>
  </si>
  <si>
    <t>Регистрационный номер выпуска ценных бумаг</t>
  </si>
  <si>
    <t>Процентная ставка купонного дохода, даты выплаты купонного дохода по каждому купонному периоду</t>
  </si>
  <si>
    <t>Дата начала размещения выпуска ценных бумаг, срок погашения выпуска ценных бумаг</t>
  </si>
  <si>
    <t>Размещенный объем выпуска ценных бумаг на 1 января текущего года, рублей</t>
  </si>
  <si>
    <t>Размещенный объем выпуска ценных бумаг за отчетный период (по номинальной стоимости), рублей</t>
  </si>
  <si>
    <t>Объем погашения ценных бумаг за отчетный период (по номинальной стоимости), рублей</t>
  </si>
  <si>
    <t>Вып-лаченная сумма купонного дохода за отчетный период, рублей</t>
  </si>
  <si>
    <t>Прочие расходы на обслуживание облигационного займа за отчетный период, рублей</t>
  </si>
  <si>
    <t>Объем долга по ценным бумагам на отчетную дату, рублей</t>
  </si>
  <si>
    <t>Купонный доход транша в расчете на одну облигацию, рублей</t>
  </si>
  <si>
    <t>Форма № 4</t>
  </si>
  <si>
    <t>в том числе просроченная задолженность (а+б)</t>
  </si>
  <si>
    <r>
      <t xml:space="preserve">1. Ценные бумаги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</si>
  <si>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r>
      <t>2. Ценные бумаги поселения</t>
    </r>
    <r>
      <rPr>
        <sz val="8"/>
        <color theme="1"/>
        <rFont val="Times New Roman"/>
        <family val="1"/>
        <charset val="204"/>
      </rPr>
      <t xml:space="preserve"> 2)</t>
    </r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</si>
  <si>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</si>
  <si>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 по каждому поселению.</t>
    </r>
  </si>
  <si>
    <t>Чепигинское сельское поселение</t>
  </si>
  <si>
    <t>Свободненское сельское поселение</t>
  </si>
  <si>
    <t>Батуринское сельское поселение</t>
  </si>
  <si>
    <t>Остаток задолженности по кредиту на                                 1 января 2024г., рублей</t>
  </si>
  <si>
    <t>Договор № 14 от 24.05.2024г.</t>
  </si>
  <si>
    <t>0,1 срок до 01.05.2025</t>
  </si>
  <si>
    <t>Договор № 15 от 24.05.2024г.</t>
  </si>
  <si>
    <t>Переясловское сельское поселение</t>
  </si>
  <si>
    <t>Договор № 13 от 22.05.2024г.</t>
  </si>
  <si>
    <t>0,1 срок до 01.12.2024</t>
  </si>
  <si>
    <t>Договор № 28 от 22.11.2024г.</t>
  </si>
  <si>
    <t>Объем обязательств, обеспеченных гарантией, на    1 января 2025 года</t>
  </si>
  <si>
    <t>Остаток задолженности по бюджетному кредиту на 1.01.2025 года, рублей</t>
  </si>
  <si>
    <t>Новосельское сельское поселение</t>
  </si>
  <si>
    <t>Договор № 12 от 29.05.2025г.</t>
  </si>
  <si>
    <t>0,1 срок до 01.06.2026</t>
  </si>
  <si>
    <r>
      <t>Информация об обязательствах по гарантиям муниципального образования Брюховецкий район, а также поселений, входящих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августа 2025 года </t>
    </r>
  </si>
  <si>
    <r>
      <t>Информация об обязательствах по кредитам, полученным от кредитных организаций муниципальным образованием Брюховецкий район</t>
    </r>
    <r>
      <rPr>
        <sz val="8"/>
        <color theme="1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а также поселениями, входящими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августа 2025 года </t>
    </r>
  </si>
  <si>
    <t>Остаток задолженности по кредиту на 01.08.2025г., рублей</t>
  </si>
  <si>
    <r>
      <t xml:space="preserve">Информация об обязательствах по бюджетным кредитам, привлеченным в бюджет муниципального образования  </t>
    </r>
    <r>
      <rPr>
        <u/>
        <sz val="11"/>
        <color theme="1"/>
        <rFont val="Times New Roman"/>
        <family val="1"/>
        <charset val="204"/>
      </rPr>
      <t>Брюховецкий район</t>
    </r>
    <r>
      <rPr>
        <sz val="11"/>
        <color theme="1"/>
        <rFont val="Times New Roman"/>
        <family val="1"/>
        <charset val="204"/>
      </rPr>
      <t xml:space="preserve"> от других бюджетов бюджетной системы Российской Федерации, а также поселений, входящих в состав МО Брюховецкий район на 1 августа 2025 года </t>
    </r>
  </si>
  <si>
    <t>Остаток задолженности по бюджетному кредиту на 01.08.2025г., рублей</t>
  </si>
  <si>
    <r>
      <rPr>
        <sz val="11"/>
        <color theme="1"/>
        <rFont val="Times New Roman"/>
        <family val="1"/>
        <charset val="204"/>
      </rPr>
      <t>Сведения о муниципальном долге муниципального образования</t>
    </r>
    <r>
      <rPr>
        <sz val="12"/>
        <color theme="1"/>
        <rFont val="Times New Roman"/>
        <family val="1"/>
        <charset val="204"/>
      </rPr>
      <t xml:space="preserve"> Брюховецкий район</t>
    </r>
    <r>
      <rPr>
        <sz val="11"/>
        <color theme="1"/>
        <rFont val="Times New Roman"/>
        <family val="1"/>
        <charset val="204"/>
      </rPr>
      <t>, а также поселений, входящих в состав</t>
    </r>
    <r>
      <rPr>
        <sz val="12"/>
        <color theme="1"/>
        <rFont val="Times New Roman"/>
        <family val="1"/>
        <charset val="204"/>
      </rPr>
      <t xml:space="preserve"> Брюховецкого района </t>
    </r>
    <r>
      <rPr>
        <sz val="11"/>
        <color theme="1"/>
        <rFont val="Times New Roman"/>
        <family val="1"/>
        <charset val="204"/>
      </rPr>
      <t>на 1 августа 2025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</si>
</sst>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7" xfId="0" applyFont="1" applyBorder="1" applyAlignment="1"/>
    <xf numFmtId="0" fontId="4" fillId="0" borderId="1" xfId="0" applyFont="1" applyBorder="1"/>
    <xf numFmtId="0" fontId="4" fillId="0" borderId="0" xfId="0" applyFont="1"/>
    <xf numFmtId="4" fontId="1" fillId="0" borderId="1" xfId="0" applyNumberFormat="1" applyFont="1" applyBorder="1"/>
    <xf numFmtId="4" fontId="4" fillId="0" borderId="1" xfId="0" applyNumberFormat="1" applyFont="1" applyBorder="1"/>
    <xf numFmtId="0" fontId="1" fillId="0" borderId="0" xfId="0" applyFont="1" applyAlignment="1">
      <alignment horizontal="center"/>
    </xf>
    <xf numFmtId="4" fontId="3" fillId="0" borderId="1" xfId="0" applyNumberFormat="1" applyFont="1" applyBorder="1"/>
    <xf numFmtId="4" fontId="6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/>
    <xf numFmtId="4" fontId="6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/>
    <xf numFmtId="4" fontId="9" fillId="0" borderId="1" xfId="0" applyNumberFormat="1" applyFont="1" applyBorder="1"/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/>
    <xf numFmtId="4" fontId="3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textRotation="89" wrapText="1"/>
    </xf>
    <xf numFmtId="0" fontId="1" fillId="0" borderId="3" xfId="0" applyFont="1" applyBorder="1" applyAlignment="1">
      <alignment horizontal="center" textRotation="89" wrapText="1"/>
    </xf>
    <xf numFmtId="0" fontId="1" fillId="0" borderId="4" xfId="0" applyFont="1" applyBorder="1" applyAlignment="1">
      <alignment horizontal="center" textRotation="89" wrapText="1"/>
    </xf>
    <xf numFmtId="0" fontId="1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tabSelected="1" topLeftCell="A16" workbookViewId="0">
      <selection activeCell="E17" sqref="E17"/>
    </sheetView>
  </sheetViews>
  <sheetFormatPr defaultColWidth="8.85546875" defaultRowHeight="15.75" x14ac:dyDescent="0.25"/>
  <cols>
    <col min="1" max="1" width="69.5703125" style="4" customWidth="1"/>
    <col min="2" max="2" width="18.28515625" style="4" customWidth="1"/>
    <col min="3" max="16384" width="8.85546875" style="4"/>
  </cols>
  <sheetData>
    <row r="1" spans="1:2" x14ac:dyDescent="0.25">
      <c r="B1" s="2" t="s">
        <v>3</v>
      </c>
    </row>
    <row r="2" spans="1:2" ht="83.45" customHeight="1" x14ac:dyDescent="0.25">
      <c r="A2" s="42" t="s">
        <v>115</v>
      </c>
      <c r="B2" s="43"/>
    </row>
    <row r="3" spans="1:2" s="1" customFormat="1" ht="28.15" customHeight="1" x14ac:dyDescent="0.25">
      <c r="B3" s="2" t="s">
        <v>2</v>
      </c>
    </row>
    <row r="4" spans="1:2" s="1" customFormat="1" ht="24" customHeight="1" x14ac:dyDescent="0.25">
      <c r="A4" s="7" t="s">
        <v>0</v>
      </c>
      <c r="B4" s="7" t="s">
        <v>1</v>
      </c>
    </row>
    <row r="5" spans="1:2" s="1" customFormat="1" ht="15" x14ac:dyDescent="0.25">
      <c r="A5" s="8" t="s">
        <v>4</v>
      </c>
      <c r="B5" s="15"/>
    </row>
    <row r="6" spans="1:2" s="1" customFormat="1" ht="15" x14ac:dyDescent="0.25">
      <c r="A6" s="8" t="s">
        <v>5</v>
      </c>
      <c r="B6" s="15"/>
    </row>
    <row r="7" spans="1:2" s="1" customFormat="1" ht="30" x14ac:dyDescent="0.25">
      <c r="A7" s="8" t="s">
        <v>6</v>
      </c>
      <c r="B7" s="15"/>
    </row>
    <row r="8" spans="1:2" s="1" customFormat="1" ht="15" x14ac:dyDescent="0.25">
      <c r="A8" s="8" t="s">
        <v>7</v>
      </c>
      <c r="B8" s="15"/>
    </row>
    <row r="9" spans="1:2" s="1" customFormat="1" ht="15" x14ac:dyDescent="0.25">
      <c r="A9" s="8" t="s">
        <v>8</v>
      </c>
      <c r="B9" s="15"/>
    </row>
    <row r="10" spans="1:2" s="1" customFormat="1" ht="30" x14ac:dyDescent="0.25">
      <c r="A10" s="8" t="s">
        <v>9</v>
      </c>
      <c r="B10" s="15"/>
    </row>
    <row r="11" spans="1:2" s="1" customFormat="1" ht="15" x14ac:dyDescent="0.25">
      <c r="A11" s="8" t="s">
        <v>5</v>
      </c>
      <c r="B11" s="15"/>
    </row>
    <row r="12" spans="1:2" s="1" customFormat="1" ht="30" x14ac:dyDescent="0.25">
      <c r="A12" s="8" t="s">
        <v>10</v>
      </c>
      <c r="B12" s="15"/>
    </row>
    <row r="13" spans="1:2" s="1" customFormat="1" ht="30" x14ac:dyDescent="0.25">
      <c r="A13" s="8" t="s">
        <v>11</v>
      </c>
      <c r="B13" s="15"/>
    </row>
    <row r="14" spans="1:2" s="1" customFormat="1" ht="30" x14ac:dyDescent="0.25">
      <c r="A14" s="8" t="s">
        <v>12</v>
      </c>
      <c r="B14" s="15">
        <v>1000000</v>
      </c>
    </row>
    <row r="15" spans="1:2" s="1" customFormat="1" ht="15" x14ac:dyDescent="0.25">
      <c r="A15" s="8" t="s">
        <v>5</v>
      </c>
      <c r="B15" s="15"/>
    </row>
    <row r="16" spans="1:2" s="1" customFormat="1" ht="45" x14ac:dyDescent="0.25">
      <c r="A16" s="8" t="s">
        <v>13</v>
      </c>
      <c r="B16" s="15"/>
    </row>
    <row r="17" spans="1:2" s="1" customFormat="1" ht="45" x14ac:dyDescent="0.25">
      <c r="A17" s="8" t="s">
        <v>14</v>
      </c>
      <c r="B17" s="15"/>
    </row>
    <row r="18" spans="1:2" s="1" customFormat="1" ht="30" x14ac:dyDescent="0.25">
      <c r="A18" s="8" t="s">
        <v>15</v>
      </c>
      <c r="B18" s="15"/>
    </row>
    <row r="19" spans="1:2" s="1" customFormat="1" ht="30" x14ac:dyDescent="0.25">
      <c r="A19" s="8" t="s">
        <v>16</v>
      </c>
      <c r="B19" s="15">
        <v>1000000</v>
      </c>
    </row>
    <row r="20" spans="1:2" s="1" customFormat="1" ht="15" x14ac:dyDescent="0.25">
      <c r="A20" s="8" t="s">
        <v>17</v>
      </c>
      <c r="B20" s="15"/>
    </row>
    <row r="21" spans="1:2" s="1" customFormat="1" ht="15" x14ac:dyDescent="0.25">
      <c r="A21" s="8" t="s">
        <v>5</v>
      </c>
      <c r="B21" s="15"/>
    </row>
    <row r="22" spans="1:2" s="1" customFormat="1" ht="30" x14ac:dyDescent="0.25">
      <c r="A22" s="8" t="s">
        <v>18</v>
      </c>
      <c r="B22" s="15"/>
    </row>
    <row r="23" spans="1:2" s="1" customFormat="1" ht="30" x14ac:dyDescent="0.25">
      <c r="A23" s="8" t="s">
        <v>19</v>
      </c>
      <c r="B23" s="15"/>
    </row>
    <row r="24" spans="1:2" s="1" customFormat="1" ht="15" x14ac:dyDescent="0.25">
      <c r="A24" s="8" t="s">
        <v>20</v>
      </c>
      <c r="B24" s="15">
        <v>1000000</v>
      </c>
    </row>
    <row r="25" spans="1:2" s="1" customFormat="1" ht="15" x14ac:dyDescent="0.25">
      <c r="A25" s="8" t="s">
        <v>5</v>
      </c>
      <c r="B25" s="15"/>
    </row>
    <row r="26" spans="1:2" s="1" customFormat="1" ht="30" x14ac:dyDescent="0.25">
      <c r="A26" s="8" t="s">
        <v>21</v>
      </c>
      <c r="B26" s="15"/>
    </row>
    <row r="27" spans="1:2" s="1" customFormat="1" ht="15" x14ac:dyDescent="0.25">
      <c r="A27" s="8" t="s">
        <v>22</v>
      </c>
      <c r="B27" s="15">
        <v>1000000</v>
      </c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A13" sqref="A13:S13"/>
    </sheetView>
  </sheetViews>
  <sheetFormatPr defaultColWidth="8.85546875" defaultRowHeight="15" x14ac:dyDescent="0.25"/>
  <cols>
    <col min="1" max="1" width="16.28515625" style="1" customWidth="1"/>
    <col min="2" max="2" width="14.140625" style="1" customWidth="1"/>
    <col min="3" max="3" width="13.7109375" style="1" customWidth="1"/>
    <col min="4" max="4" width="12.28515625" style="1" customWidth="1"/>
    <col min="5" max="5" width="14.42578125" style="1" customWidth="1"/>
    <col min="6" max="6" width="12.7109375" style="1" customWidth="1"/>
    <col min="7" max="7" width="11.28515625" style="1" customWidth="1"/>
    <col min="8" max="8" width="13.5703125" style="1" customWidth="1"/>
    <col min="9" max="9" width="12.42578125" style="1" customWidth="1"/>
    <col min="10" max="10" width="10.42578125" style="1" customWidth="1"/>
    <col min="11" max="11" width="12.85546875" style="1" customWidth="1"/>
    <col min="12" max="12" width="11.28515625" style="1" customWidth="1"/>
    <col min="13" max="13" width="10" style="1" customWidth="1"/>
    <col min="14" max="14" width="13.140625" style="1" customWidth="1"/>
    <col min="15" max="15" width="11.5703125" style="1" customWidth="1"/>
    <col min="16" max="16" width="10.140625" style="1" customWidth="1"/>
    <col min="17" max="17" width="13" style="1" customWidth="1"/>
    <col min="18" max="18" width="11.5703125" style="1" customWidth="1"/>
    <col min="19" max="19" width="9.7109375" style="1" customWidth="1"/>
    <col min="20" max="16384" width="8.85546875" style="1"/>
  </cols>
  <sheetData>
    <row r="1" spans="1:19" ht="14.45" customHeight="1" x14ac:dyDescent="0.25">
      <c r="R1" s="61" t="s">
        <v>46</v>
      </c>
      <c r="S1" s="61"/>
    </row>
    <row r="2" spans="1:19" ht="40.9" customHeight="1" x14ac:dyDescent="0.25">
      <c r="A2" s="6"/>
      <c r="B2" s="6"/>
      <c r="C2" s="6"/>
      <c r="D2" s="6"/>
      <c r="E2" s="62" t="s">
        <v>110</v>
      </c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3" spans="1:19" x14ac:dyDescent="0.25">
      <c r="S3" s="2" t="s">
        <v>2</v>
      </c>
    </row>
    <row r="4" spans="1:19" ht="54.6" customHeight="1" x14ac:dyDescent="0.25">
      <c r="A4" s="45" t="s">
        <v>23</v>
      </c>
      <c r="B4" s="45" t="s">
        <v>24</v>
      </c>
      <c r="C4" s="45" t="s">
        <v>25</v>
      </c>
      <c r="D4" s="45" t="s">
        <v>26</v>
      </c>
      <c r="E4" s="48" t="s">
        <v>105</v>
      </c>
      <c r="F4" s="49"/>
      <c r="G4" s="50"/>
      <c r="H4" s="48" t="s">
        <v>30</v>
      </c>
      <c r="I4" s="49"/>
      <c r="J4" s="50"/>
      <c r="K4" s="48" t="s">
        <v>31</v>
      </c>
      <c r="L4" s="49"/>
      <c r="M4" s="50"/>
      <c r="N4" s="48" t="s">
        <v>32</v>
      </c>
      <c r="O4" s="49"/>
      <c r="P4" s="50"/>
      <c r="Q4" s="48" t="s">
        <v>33</v>
      </c>
      <c r="R4" s="49"/>
      <c r="S4" s="50"/>
    </row>
    <row r="5" spans="1:19" ht="14.45" customHeight="1" x14ac:dyDescent="0.25">
      <c r="A5" s="46"/>
      <c r="B5" s="46"/>
      <c r="C5" s="46"/>
      <c r="D5" s="46"/>
      <c r="E5" s="51" t="s">
        <v>27</v>
      </c>
      <c r="F5" s="44" t="s">
        <v>5</v>
      </c>
      <c r="G5" s="44"/>
      <c r="H5" s="51" t="s">
        <v>27</v>
      </c>
      <c r="I5" s="44" t="s">
        <v>5</v>
      </c>
      <c r="J5" s="44"/>
      <c r="K5" s="51" t="s">
        <v>27</v>
      </c>
      <c r="L5" s="44" t="s">
        <v>5</v>
      </c>
      <c r="M5" s="44"/>
      <c r="N5" s="51" t="s">
        <v>27</v>
      </c>
      <c r="O5" s="44" t="s">
        <v>5</v>
      </c>
      <c r="P5" s="44"/>
      <c r="Q5" s="51" t="s">
        <v>27</v>
      </c>
      <c r="R5" s="44" t="s">
        <v>5</v>
      </c>
      <c r="S5" s="44"/>
    </row>
    <row r="6" spans="1:19" ht="55.9" customHeight="1" x14ac:dyDescent="0.25">
      <c r="A6" s="47"/>
      <c r="B6" s="47"/>
      <c r="C6" s="47"/>
      <c r="D6" s="47"/>
      <c r="E6" s="51"/>
      <c r="F6" s="9" t="s">
        <v>28</v>
      </c>
      <c r="G6" s="9" t="s">
        <v>29</v>
      </c>
      <c r="H6" s="51"/>
      <c r="I6" s="9" t="s">
        <v>28</v>
      </c>
      <c r="J6" s="9" t="s">
        <v>29</v>
      </c>
      <c r="K6" s="51"/>
      <c r="L6" s="9" t="s">
        <v>28</v>
      </c>
      <c r="M6" s="9" t="s">
        <v>29</v>
      </c>
      <c r="N6" s="51"/>
      <c r="O6" s="9" t="s">
        <v>28</v>
      </c>
      <c r="P6" s="9" t="s">
        <v>29</v>
      </c>
      <c r="Q6" s="51"/>
      <c r="R6" s="9" t="s">
        <v>28</v>
      </c>
      <c r="S6" s="9" t="s">
        <v>29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55" t="s">
        <v>34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7"/>
    </row>
    <row r="9" spans="1:19" x14ac:dyDescent="0.25">
      <c r="A9" s="5"/>
      <c r="B9" s="5"/>
      <c r="C9" s="5"/>
      <c r="D9" s="5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19" x14ac:dyDescent="0.25">
      <c r="A10" s="5"/>
      <c r="B10" s="5"/>
      <c r="C10" s="5"/>
      <c r="D10" s="5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s="11" customFormat="1" ht="14.25" x14ac:dyDescent="0.2">
      <c r="A11" s="52" t="s">
        <v>27</v>
      </c>
      <c r="B11" s="53"/>
      <c r="C11" s="53"/>
      <c r="D11" s="53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 x14ac:dyDescent="0.25">
      <c r="A12" s="58" t="s">
        <v>35</v>
      </c>
      <c r="B12" s="59"/>
      <c r="C12" s="59"/>
      <c r="D12" s="60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 x14ac:dyDescent="0.25">
      <c r="A13" s="55" t="s">
        <v>40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7"/>
    </row>
    <row r="14" spans="1:19" x14ac:dyDescent="0.25">
      <c r="A14" s="5"/>
      <c r="B14" s="5"/>
      <c r="C14" s="5"/>
      <c r="D14" s="5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5"/>
      <c r="B15" s="5"/>
      <c r="C15" s="5"/>
      <c r="D15" s="5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s="14" customFormat="1" ht="14.25" x14ac:dyDescent="0.2">
      <c r="A16" s="52" t="s">
        <v>27</v>
      </c>
      <c r="B16" s="53"/>
      <c r="C16" s="53"/>
      <c r="D16" s="53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x14ac:dyDescent="0.25">
      <c r="A17" s="58" t="s">
        <v>36</v>
      </c>
      <c r="B17" s="59"/>
      <c r="C17" s="59"/>
      <c r="D17" s="60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 x14ac:dyDescent="0.25">
      <c r="A18" s="55" t="s">
        <v>41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7"/>
    </row>
    <row r="19" spans="1:19" x14ac:dyDescent="0.25">
      <c r="A19" s="5"/>
      <c r="B19" s="5"/>
      <c r="C19" s="5"/>
      <c r="D19" s="5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x14ac:dyDescent="0.25">
      <c r="A20" s="5"/>
      <c r="B20" s="5"/>
      <c r="C20" s="5"/>
      <c r="D20" s="5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19" s="14" customFormat="1" ht="14.25" x14ac:dyDescent="0.2">
      <c r="A21" s="52" t="s">
        <v>27</v>
      </c>
      <c r="B21" s="53"/>
      <c r="C21" s="53"/>
      <c r="D21" s="53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58" t="s">
        <v>37</v>
      </c>
      <c r="B22" s="59"/>
      <c r="C22" s="59"/>
      <c r="D22" s="60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 s="14" customFormat="1" ht="14.25" x14ac:dyDescent="0.2">
      <c r="A23" s="52" t="s">
        <v>38</v>
      </c>
      <c r="B23" s="53"/>
      <c r="C23" s="53"/>
      <c r="D23" s="54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 s="14" customFormat="1" ht="14.25" x14ac:dyDescent="0.2">
      <c r="A24" s="52" t="s">
        <v>39</v>
      </c>
      <c r="B24" s="53"/>
      <c r="C24" s="53"/>
      <c r="D24" s="54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pans="1:19" x14ac:dyDescent="0.25">
      <c r="A25" s="1" t="s">
        <v>42</v>
      </c>
    </row>
    <row r="26" spans="1:19" x14ac:dyDescent="0.25">
      <c r="A26" s="1" t="s">
        <v>43</v>
      </c>
    </row>
    <row r="27" spans="1:19" x14ac:dyDescent="0.25">
      <c r="A27" s="1" t="s">
        <v>44</v>
      </c>
    </row>
    <row r="28" spans="1:19" x14ac:dyDescent="0.25">
      <c r="A28" s="1" t="s">
        <v>45</v>
      </c>
    </row>
  </sheetData>
  <mergeCells count="32">
    <mergeCell ref="R1:S1"/>
    <mergeCell ref="E2:S2"/>
    <mergeCell ref="A18:S18"/>
    <mergeCell ref="A22:D22"/>
    <mergeCell ref="A21:D21"/>
    <mergeCell ref="N4:P4"/>
    <mergeCell ref="N5:N6"/>
    <mergeCell ref="O5:P5"/>
    <mergeCell ref="Q4:S4"/>
    <mergeCell ref="Q5:Q6"/>
    <mergeCell ref="R5:S5"/>
    <mergeCell ref="H4:J4"/>
    <mergeCell ref="H5:H6"/>
    <mergeCell ref="I5:J5"/>
    <mergeCell ref="K4:M4"/>
    <mergeCell ref="K5:K6"/>
    <mergeCell ref="A24:D24"/>
    <mergeCell ref="A23:D23"/>
    <mergeCell ref="A8:S8"/>
    <mergeCell ref="A11:D11"/>
    <mergeCell ref="A12:D12"/>
    <mergeCell ref="A13:S13"/>
    <mergeCell ref="A16:D16"/>
    <mergeCell ref="A17:D17"/>
    <mergeCell ref="L5:M5"/>
    <mergeCell ref="D4:D6"/>
    <mergeCell ref="C4:C6"/>
    <mergeCell ref="B4:B6"/>
    <mergeCell ref="A4:A6"/>
    <mergeCell ref="E4:G4"/>
    <mergeCell ref="F5:G5"/>
    <mergeCell ref="E5:E6"/>
  </mergeCells>
  <pageMargins left="0.70866141732283472" right="0.70866141732283472" top="0.74803149606299213" bottom="0.74803149606299213" header="0.31496062992125984" footer="0.31496062992125984"/>
  <pageSetup paperSize="9" scale="5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P4" sqref="P4:S4"/>
    </sheetView>
  </sheetViews>
  <sheetFormatPr defaultRowHeight="15" x14ac:dyDescent="0.25"/>
  <cols>
    <col min="1" max="2" width="17" style="1" customWidth="1"/>
    <col min="3" max="3" width="12.140625" style="1" customWidth="1"/>
    <col min="4" max="4" width="13" style="1" customWidth="1"/>
    <col min="5" max="5" width="12.7109375" style="1" customWidth="1"/>
    <col min="6" max="6" width="6.28515625" style="1" customWidth="1"/>
    <col min="7" max="7" width="7.28515625" style="1" customWidth="1"/>
    <col min="8" max="8" width="12.28515625" style="1" customWidth="1"/>
    <col min="9" max="9" width="11.7109375" style="1" customWidth="1"/>
    <col min="10" max="10" width="11.28515625" style="1" customWidth="1"/>
    <col min="11" max="11" width="8.85546875" style="1"/>
    <col min="12" max="12" width="13" style="1" customWidth="1"/>
    <col min="13" max="13" width="13.28515625" style="1" customWidth="1"/>
    <col min="14" max="14" width="11.7109375" style="1" customWidth="1"/>
    <col min="15" max="15" width="8.85546875" style="1"/>
    <col min="16" max="16" width="14.28515625" style="1" customWidth="1"/>
    <col min="17" max="17" width="12" style="1" customWidth="1"/>
    <col min="18" max="18" width="11.28515625" style="1" customWidth="1"/>
    <col min="19" max="16384" width="9.140625" style="1"/>
  </cols>
  <sheetData>
    <row r="1" spans="1:19" x14ac:dyDescent="0.25">
      <c r="R1" s="61" t="s">
        <v>47</v>
      </c>
      <c r="S1" s="61"/>
    </row>
    <row r="2" spans="1:19" ht="43.9" customHeight="1" x14ac:dyDescent="0.25">
      <c r="D2" s="62" t="s">
        <v>111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4" spans="1:19" ht="37.15" customHeight="1" x14ac:dyDescent="0.25">
      <c r="A4" s="45" t="s">
        <v>23</v>
      </c>
      <c r="B4" s="45" t="s">
        <v>52</v>
      </c>
      <c r="C4" s="45" t="s">
        <v>51</v>
      </c>
      <c r="D4" s="48" t="s">
        <v>97</v>
      </c>
      <c r="E4" s="49"/>
      <c r="F4" s="49"/>
      <c r="G4" s="50"/>
      <c r="H4" s="65" t="s">
        <v>54</v>
      </c>
      <c r="I4" s="48" t="s">
        <v>55</v>
      </c>
      <c r="J4" s="49"/>
      <c r="K4" s="50"/>
      <c r="L4" s="48" t="s">
        <v>56</v>
      </c>
      <c r="M4" s="49"/>
      <c r="N4" s="49"/>
      <c r="O4" s="50"/>
      <c r="P4" s="48" t="s">
        <v>112</v>
      </c>
      <c r="Q4" s="49"/>
      <c r="R4" s="49"/>
      <c r="S4" s="50"/>
    </row>
    <row r="5" spans="1:19" x14ac:dyDescent="0.25">
      <c r="A5" s="46"/>
      <c r="B5" s="46"/>
      <c r="C5" s="46"/>
      <c r="D5" s="63" t="s">
        <v>27</v>
      </c>
      <c r="E5" s="55" t="s">
        <v>5</v>
      </c>
      <c r="F5" s="56"/>
      <c r="G5" s="57"/>
      <c r="H5" s="66"/>
      <c r="I5" s="63" t="s">
        <v>27</v>
      </c>
      <c r="J5" s="55" t="s">
        <v>5</v>
      </c>
      <c r="K5" s="57"/>
      <c r="L5" s="63" t="s">
        <v>27</v>
      </c>
      <c r="M5" s="55" t="s">
        <v>5</v>
      </c>
      <c r="N5" s="56"/>
      <c r="O5" s="57"/>
      <c r="P5" s="63" t="s">
        <v>27</v>
      </c>
      <c r="Q5" s="55" t="s">
        <v>5</v>
      </c>
      <c r="R5" s="56"/>
      <c r="S5" s="57"/>
    </row>
    <row r="6" spans="1:19" ht="58.9" customHeight="1" x14ac:dyDescent="0.25">
      <c r="A6" s="47"/>
      <c r="B6" s="47"/>
      <c r="C6" s="47"/>
      <c r="D6" s="64"/>
      <c r="E6" s="9" t="s">
        <v>28</v>
      </c>
      <c r="F6" s="9" t="s">
        <v>29</v>
      </c>
      <c r="G6" s="9" t="s">
        <v>53</v>
      </c>
      <c r="H6" s="67"/>
      <c r="I6" s="64"/>
      <c r="J6" s="9" t="s">
        <v>29</v>
      </c>
      <c r="K6" s="9" t="s">
        <v>53</v>
      </c>
      <c r="L6" s="64"/>
      <c r="M6" s="9" t="s">
        <v>28</v>
      </c>
      <c r="N6" s="9" t="s">
        <v>29</v>
      </c>
      <c r="O6" s="9" t="s">
        <v>53</v>
      </c>
      <c r="P6" s="64"/>
      <c r="Q6" s="9" t="s">
        <v>28</v>
      </c>
      <c r="R6" s="9" t="s">
        <v>29</v>
      </c>
      <c r="S6" s="9" t="s">
        <v>53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74" t="s">
        <v>57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6"/>
    </row>
    <row r="9" spans="1:19" x14ac:dyDescent="0.25">
      <c r="A9" s="24"/>
      <c r="B9" s="24"/>
      <c r="C9" s="28"/>
      <c r="D9" s="30"/>
      <c r="E9" s="30"/>
      <c r="F9" s="18"/>
      <c r="G9" s="18"/>
      <c r="H9" s="40"/>
      <c r="I9" s="29"/>
      <c r="J9" s="29"/>
      <c r="K9" s="25"/>
      <c r="L9" s="29"/>
      <c r="M9" s="29"/>
      <c r="N9" s="38"/>
      <c r="O9" s="18"/>
      <c r="P9" s="29"/>
      <c r="Q9" s="30"/>
      <c r="R9" s="18"/>
      <c r="S9" s="18"/>
    </row>
    <row r="10" spans="1:19" x14ac:dyDescent="0.25">
      <c r="A10" s="24"/>
      <c r="B10" s="24"/>
      <c r="C10" s="28"/>
      <c r="D10" s="30"/>
      <c r="E10" s="30"/>
      <c r="F10" s="18"/>
      <c r="G10" s="18"/>
      <c r="H10" s="18"/>
      <c r="I10" s="29"/>
      <c r="J10" s="29"/>
      <c r="K10" s="25"/>
      <c r="L10" s="29"/>
      <c r="M10" s="37"/>
      <c r="N10" s="29"/>
      <c r="O10" s="18"/>
      <c r="P10" s="29"/>
      <c r="Q10" s="30"/>
      <c r="R10" s="18"/>
      <c r="S10" s="18"/>
    </row>
    <row r="11" spans="1:19" x14ac:dyDescent="0.25">
      <c r="A11" s="24"/>
      <c r="B11" s="24"/>
      <c r="C11" s="28"/>
      <c r="D11" s="30"/>
      <c r="E11" s="30"/>
      <c r="F11" s="18"/>
      <c r="G11" s="18"/>
      <c r="H11" s="40"/>
      <c r="I11" s="29"/>
      <c r="J11" s="29"/>
      <c r="K11" s="25"/>
      <c r="L11" s="29"/>
      <c r="M11" s="29"/>
      <c r="N11" s="38"/>
      <c r="O11" s="18"/>
      <c r="P11" s="29"/>
      <c r="Q11" s="30"/>
      <c r="R11" s="18"/>
      <c r="S11" s="18"/>
    </row>
    <row r="12" spans="1:19" ht="18.75" customHeight="1" x14ac:dyDescent="0.25">
      <c r="A12" s="24"/>
      <c r="B12" s="24"/>
      <c r="C12" s="28"/>
      <c r="D12" s="30"/>
      <c r="E12" s="30"/>
      <c r="F12" s="18"/>
      <c r="G12" s="18"/>
      <c r="H12" s="40"/>
      <c r="I12" s="29"/>
      <c r="J12" s="29"/>
      <c r="K12" s="25"/>
      <c r="L12" s="29"/>
      <c r="M12" s="34"/>
      <c r="N12" s="29"/>
      <c r="O12" s="18"/>
      <c r="P12" s="29"/>
      <c r="Q12" s="30"/>
      <c r="R12" s="18"/>
      <c r="S12" s="18"/>
    </row>
    <row r="13" spans="1:19" s="14" customFormat="1" ht="14.25" x14ac:dyDescent="0.2">
      <c r="A13" s="52" t="s">
        <v>27</v>
      </c>
      <c r="B13" s="53"/>
      <c r="C13" s="54"/>
      <c r="D13" s="33">
        <f>D9</f>
        <v>0</v>
      </c>
      <c r="E13" s="31">
        <f>SUM(E9:E12)</f>
        <v>0</v>
      </c>
      <c r="F13" s="19"/>
      <c r="G13" s="19"/>
      <c r="H13" s="19">
        <f>H9+H10+H11+H12</f>
        <v>0</v>
      </c>
      <c r="I13" s="33">
        <f>J13+K13</f>
        <v>0</v>
      </c>
      <c r="J13" s="33">
        <f>J9+J10+J11+J12</f>
        <v>0</v>
      </c>
      <c r="K13" s="26"/>
      <c r="L13" s="33">
        <f>M13+N13+O13</f>
        <v>0</v>
      </c>
      <c r="M13" s="31">
        <f>M9+M10+M11+M12</f>
        <v>0</v>
      </c>
      <c r="N13" s="33">
        <f>N9+N10+N11</f>
        <v>0</v>
      </c>
      <c r="O13" s="19"/>
      <c r="P13" s="32">
        <f>SUM(P9:P12)</f>
        <v>0</v>
      </c>
      <c r="Q13" s="26">
        <f>SUM(Q9:Q12)</f>
        <v>0</v>
      </c>
      <c r="R13" s="19"/>
      <c r="S13" s="19"/>
    </row>
    <row r="14" spans="1:19" x14ac:dyDescent="0.25">
      <c r="A14" s="68" t="s">
        <v>35</v>
      </c>
      <c r="B14" s="69"/>
      <c r="C14" s="70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74" t="s">
        <v>58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6"/>
    </row>
    <row r="16" spans="1:19" x14ac:dyDescent="0.25">
      <c r="A16" s="35"/>
      <c r="B16" s="36"/>
      <c r="C16" s="35"/>
      <c r="D16" s="20">
        <f>E16+F16+G16</f>
        <v>0</v>
      </c>
      <c r="E16" s="20"/>
      <c r="F16" s="20"/>
      <c r="G16" s="20"/>
      <c r="H16" s="20"/>
      <c r="I16" s="20">
        <f>J16+K16</f>
        <v>0</v>
      </c>
      <c r="J16" s="20"/>
      <c r="K16" s="20"/>
      <c r="L16" s="20">
        <f>M16+N16+O16</f>
        <v>0</v>
      </c>
      <c r="M16" s="20"/>
      <c r="N16" s="20"/>
      <c r="O16" s="20"/>
      <c r="P16" s="20">
        <f>Q16+R16+S16</f>
        <v>0</v>
      </c>
      <c r="Q16" s="20">
        <v>0</v>
      </c>
      <c r="R16" s="20"/>
      <c r="S16" s="20"/>
    </row>
    <row r="17" spans="1:19" x14ac:dyDescent="0.25">
      <c r="A17" s="10"/>
      <c r="B17" s="10"/>
      <c r="C17" s="1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s="14" customFormat="1" ht="14.25" x14ac:dyDescent="0.2">
      <c r="A18" s="52" t="s">
        <v>27</v>
      </c>
      <c r="B18" s="53"/>
      <c r="C18" s="54"/>
      <c r="D18" s="19">
        <f>D16:S16+D17:S17</f>
        <v>0</v>
      </c>
      <c r="E18" s="19">
        <f>E16+E17</f>
        <v>0</v>
      </c>
      <c r="F18" s="19"/>
      <c r="G18" s="19"/>
      <c r="H18" s="19">
        <f>H16+H17</f>
        <v>0</v>
      </c>
      <c r="I18" s="19">
        <f>J18+K18</f>
        <v>0</v>
      </c>
      <c r="J18" s="19">
        <f>J16+J17</f>
        <v>0</v>
      </c>
      <c r="K18" s="19"/>
      <c r="L18" s="19">
        <f>M18+N18+O18</f>
        <v>0</v>
      </c>
      <c r="M18" s="19">
        <f>M16+M17</f>
        <v>0</v>
      </c>
      <c r="N18" s="19">
        <f>N16+N17</f>
        <v>0</v>
      </c>
      <c r="O18" s="19"/>
      <c r="P18" s="19">
        <f>P16+P17</f>
        <v>0</v>
      </c>
      <c r="Q18" s="19">
        <f>Q16+Q17</f>
        <v>0</v>
      </c>
      <c r="R18" s="19">
        <f>R16+R17</f>
        <v>0</v>
      </c>
      <c r="S18" s="19"/>
    </row>
    <row r="19" spans="1:19" x14ac:dyDescent="0.25">
      <c r="A19" s="68" t="s">
        <v>36</v>
      </c>
      <c r="B19" s="69"/>
      <c r="C19" s="70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s="14" customFormat="1" ht="14.25" x14ac:dyDescent="0.2">
      <c r="A20" s="52" t="s">
        <v>59</v>
      </c>
      <c r="B20" s="53"/>
      <c r="C20" s="54"/>
      <c r="D20" s="19">
        <f>D13+D16+D17</f>
        <v>0</v>
      </c>
      <c r="E20" s="19">
        <f>E13+E18</f>
        <v>0</v>
      </c>
      <c r="F20" s="19"/>
      <c r="G20" s="19"/>
      <c r="H20" s="19">
        <f>H18+H13</f>
        <v>0</v>
      </c>
      <c r="I20" s="19">
        <f>I18+I13</f>
        <v>0</v>
      </c>
      <c r="J20" s="19">
        <f>J18+J13</f>
        <v>0</v>
      </c>
      <c r="K20" s="19"/>
      <c r="L20" s="19">
        <f>L18+L13</f>
        <v>0</v>
      </c>
      <c r="M20" s="19">
        <f>M18+M13</f>
        <v>0</v>
      </c>
      <c r="N20" s="19">
        <f>N18+N13</f>
        <v>0</v>
      </c>
      <c r="O20" s="19"/>
      <c r="P20" s="19">
        <f>P18+P13</f>
        <v>0</v>
      </c>
      <c r="Q20" s="19">
        <f>Q18+Q13</f>
        <v>0</v>
      </c>
      <c r="R20" s="19">
        <f>R18+R13</f>
        <v>0</v>
      </c>
      <c r="S20" s="19"/>
    </row>
    <row r="21" spans="1:19" s="14" customFormat="1" ht="14.25" x14ac:dyDescent="0.2">
      <c r="A21" s="71" t="s">
        <v>60</v>
      </c>
      <c r="B21" s="72"/>
      <c r="C21" s="73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1" t="s">
        <v>42</v>
      </c>
    </row>
    <row r="23" spans="1:19" x14ac:dyDescent="0.25">
      <c r="A23" s="1" t="s">
        <v>48</v>
      </c>
    </row>
    <row r="24" spans="1:19" x14ac:dyDescent="0.25">
      <c r="A24" s="1" t="s">
        <v>49</v>
      </c>
    </row>
  </sheetData>
  <mergeCells count="26">
    <mergeCell ref="A19:C19"/>
    <mergeCell ref="A18:C18"/>
    <mergeCell ref="A21:C21"/>
    <mergeCell ref="A20:C20"/>
    <mergeCell ref="D2:S2"/>
    <mergeCell ref="A8:S8"/>
    <mergeCell ref="A14:C14"/>
    <mergeCell ref="A13:C13"/>
    <mergeCell ref="A15:S15"/>
    <mergeCell ref="I5:I6"/>
    <mergeCell ref="L4:O4"/>
    <mergeCell ref="L5:L6"/>
    <mergeCell ref="M5:O5"/>
    <mergeCell ref="P4:S4"/>
    <mergeCell ref="P5:P6"/>
    <mergeCell ref="Q5:S5"/>
    <mergeCell ref="R1:S1"/>
    <mergeCell ref="C4:C6"/>
    <mergeCell ref="B4:B6"/>
    <mergeCell ref="A4:A6"/>
    <mergeCell ref="D4:G4"/>
    <mergeCell ref="E5:G5"/>
    <mergeCell ref="D5:D6"/>
    <mergeCell ref="H4:H6"/>
    <mergeCell ref="I4:K4"/>
    <mergeCell ref="J5:K5"/>
  </mergeCells>
  <pageMargins left="0.70866141732283472" right="0.70866141732283472" top="0.74803149606299213" bottom="0.74803149606299213" header="0.31496062992125984" footer="0.31496062992125984"/>
  <pageSetup paperSize="9" scale="58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workbookViewId="0">
      <pane xSplit="3" ySplit="6" topLeftCell="D19" activePane="bottomRight" state="frozen"/>
      <selection pane="topRight" activeCell="D1" sqref="D1"/>
      <selection pane="bottomLeft" activeCell="A8" sqref="A8"/>
      <selection pane="bottomRight" activeCell="T5" sqref="T5:T6"/>
    </sheetView>
  </sheetViews>
  <sheetFormatPr defaultColWidth="8.85546875" defaultRowHeight="15" x14ac:dyDescent="0.25"/>
  <cols>
    <col min="1" max="1" width="15.7109375" style="1" customWidth="1"/>
    <col min="2" max="2" width="17.5703125" style="1" customWidth="1"/>
    <col min="3" max="3" width="12.7109375" style="1" customWidth="1"/>
    <col min="4" max="4" width="11.140625" style="1" customWidth="1"/>
    <col min="5" max="5" width="11" style="1" customWidth="1"/>
    <col min="6" max="6" width="8.85546875" style="1" customWidth="1"/>
    <col min="7" max="7" width="8.85546875" style="1"/>
    <col min="8" max="8" width="12" style="1" customWidth="1"/>
    <col min="9" max="10" width="9.28515625" style="1" customWidth="1"/>
    <col min="11" max="11" width="8.5703125" style="1" customWidth="1"/>
    <col min="12" max="13" width="11.140625" style="1" customWidth="1"/>
    <col min="14" max="14" width="8.85546875" style="1"/>
    <col min="15" max="15" width="8.5703125" style="1" customWidth="1"/>
    <col min="16" max="16" width="10.5703125" style="1" customWidth="1"/>
    <col min="17" max="17" width="11" style="1" customWidth="1"/>
    <col min="18" max="18" width="10.85546875" style="1" bestFit="1" customWidth="1"/>
    <col min="19" max="19" width="10.28515625" style="1" customWidth="1"/>
    <col min="20" max="21" width="10.7109375" style="1" customWidth="1"/>
    <col min="22" max="22" width="12.140625" style="1" customWidth="1"/>
    <col min="23" max="16384" width="8.85546875" style="1"/>
  </cols>
  <sheetData>
    <row r="1" spans="1:23" x14ac:dyDescent="0.25">
      <c r="V1" s="61" t="s">
        <v>66</v>
      </c>
      <c r="W1" s="61"/>
    </row>
    <row r="2" spans="1:23" ht="47.45" customHeight="1" x14ac:dyDescent="0.25">
      <c r="D2" s="62" t="s">
        <v>113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</row>
    <row r="4" spans="1:23" ht="48" customHeight="1" x14ac:dyDescent="0.25">
      <c r="A4" s="44" t="s">
        <v>23</v>
      </c>
      <c r="B4" s="44" t="s">
        <v>50</v>
      </c>
      <c r="C4" s="44" t="s">
        <v>51</v>
      </c>
      <c r="D4" s="44" t="s">
        <v>106</v>
      </c>
      <c r="E4" s="44"/>
      <c r="F4" s="44"/>
      <c r="G4" s="44"/>
      <c r="H4" s="79" t="s">
        <v>63</v>
      </c>
      <c r="I4" s="48" t="s">
        <v>55</v>
      </c>
      <c r="J4" s="49"/>
      <c r="K4" s="50"/>
      <c r="L4" s="44" t="s">
        <v>65</v>
      </c>
      <c r="M4" s="44"/>
      <c r="N4" s="44"/>
      <c r="O4" s="44"/>
      <c r="P4" s="44" t="s">
        <v>64</v>
      </c>
      <c r="Q4" s="44"/>
      <c r="R4" s="44"/>
      <c r="S4" s="44"/>
      <c r="T4" s="48" t="s">
        <v>114</v>
      </c>
      <c r="U4" s="49"/>
      <c r="V4" s="49"/>
      <c r="W4" s="50"/>
    </row>
    <row r="5" spans="1:23" x14ac:dyDescent="0.25">
      <c r="A5" s="44"/>
      <c r="B5" s="44"/>
      <c r="C5" s="44"/>
      <c r="D5" s="51" t="s">
        <v>27</v>
      </c>
      <c r="E5" s="44" t="s">
        <v>5</v>
      </c>
      <c r="F5" s="44"/>
      <c r="G5" s="44"/>
      <c r="H5" s="80"/>
      <c r="I5" s="63" t="s">
        <v>27</v>
      </c>
      <c r="J5" s="55" t="s">
        <v>5</v>
      </c>
      <c r="K5" s="57"/>
      <c r="L5" s="51" t="s">
        <v>27</v>
      </c>
      <c r="M5" s="44" t="s">
        <v>5</v>
      </c>
      <c r="N5" s="44"/>
      <c r="O5" s="44"/>
      <c r="P5" s="51" t="s">
        <v>27</v>
      </c>
      <c r="Q5" s="44" t="s">
        <v>5</v>
      </c>
      <c r="R5" s="44"/>
      <c r="S5" s="44"/>
      <c r="T5" s="51" t="s">
        <v>27</v>
      </c>
      <c r="U5" s="44" t="s">
        <v>5</v>
      </c>
      <c r="V5" s="44"/>
      <c r="W5" s="44"/>
    </row>
    <row r="6" spans="1:23" ht="74.25" customHeight="1" x14ac:dyDescent="0.25">
      <c r="A6" s="44"/>
      <c r="B6" s="44"/>
      <c r="C6" s="44"/>
      <c r="D6" s="51"/>
      <c r="E6" s="9" t="s">
        <v>28</v>
      </c>
      <c r="F6" s="9" t="s">
        <v>29</v>
      </c>
      <c r="G6" s="9" t="s">
        <v>53</v>
      </c>
      <c r="H6" s="81"/>
      <c r="I6" s="64"/>
      <c r="J6" s="9" t="s">
        <v>29</v>
      </c>
      <c r="K6" s="9" t="s">
        <v>53</v>
      </c>
      <c r="L6" s="51"/>
      <c r="M6" s="9" t="s">
        <v>28</v>
      </c>
      <c r="N6" s="9" t="s">
        <v>29</v>
      </c>
      <c r="O6" s="9" t="s">
        <v>53</v>
      </c>
      <c r="P6" s="51"/>
      <c r="Q6" s="9" t="s">
        <v>28</v>
      </c>
      <c r="R6" s="9" t="s">
        <v>29</v>
      </c>
      <c r="S6" s="9" t="s">
        <v>53</v>
      </c>
      <c r="T6" s="51"/>
      <c r="U6" s="9" t="s">
        <v>28</v>
      </c>
      <c r="V6" s="9" t="s">
        <v>29</v>
      </c>
      <c r="W6" s="9" t="s">
        <v>53</v>
      </c>
    </row>
    <row r="7" spans="1:23" s="17" customForma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0">
        <v>21</v>
      </c>
      <c r="V7" s="10">
        <v>22</v>
      </c>
      <c r="W7" s="10">
        <v>23</v>
      </c>
    </row>
    <row r="8" spans="1:23" x14ac:dyDescent="0.25">
      <c r="A8" s="5"/>
      <c r="B8" s="82" t="s">
        <v>61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</row>
    <row r="9" spans="1:23" x14ac:dyDescent="0.25">
      <c r="A9" s="5"/>
      <c r="B9" s="5"/>
      <c r="C9" s="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5"/>
      <c r="B10" s="5"/>
      <c r="C10" s="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s="14" customFormat="1" ht="14.25" x14ac:dyDescent="0.2">
      <c r="A11" s="78" t="s">
        <v>27</v>
      </c>
      <c r="B11" s="78"/>
      <c r="C11" s="78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23" x14ac:dyDescent="0.25">
      <c r="A12" s="77" t="s">
        <v>35</v>
      </c>
      <c r="B12" s="77"/>
      <c r="C12" s="77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x14ac:dyDescent="0.25">
      <c r="A13" s="82" t="s">
        <v>62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</row>
    <row r="14" spans="1:23" x14ac:dyDescent="0.25">
      <c r="A14" s="24"/>
      <c r="B14" s="24"/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</row>
    <row r="15" spans="1:23" x14ac:dyDescent="0.25">
      <c r="A15" s="24"/>
      <c r="B15" s="24"/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</row>
    <row r="16" spans="1:23" x14ac:dyDescent="0.25">
      <c r="A16" s="24"/>
      <c r="B16" s="24"/>
      <c r="C16" s="24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</row>
    <row r="17" spans="1:23" s="14" customFormat="1" ht="14.25" x14ac:dyDescent="0.2">
      <c r="A17" s="78" t="s">
        <v>27</v>
      </c>
      <c r="B17" s="78"/>
      <c r="C17" s="78"/>
      <c r="D17" s="26">
        <f>SUM(D14:D16)</f>
        <v>0</v>
      </c>
      <c r="E17" s="26">
        <f>SUM(E14:E16)</f>
        <v>0</v>
      </c>
      <c r="F17" s="26">
        <f>SUM(F14:F16)</f>
        <v>0</v>
      </c>
      <c r="G17" s="16"/>
      <c r="H17" s="26">
        <f>SUM(H14:H16)</f>
        <v>0</v>
      </c>
      <c r="I17" s="26">
        <f>SUM(I14:I16)</f>
        <v>0</v>
      </c>
      <c r="J17" s="26">
        <f>SUM(J14:J16)</f>
        <v>0</v>
      </c>
      <c r="K17" s="16"/>
      <c r="L17" s="26">
        <f>SUM(L14:L16)</f>
        <v>0</v>
      </c>
      <c r="M17" s="26">
        <f>SUM(M14:M16)</f>
        <v>0</v>
      </c>
      <c r="N17" s="26">
        <f>SUM(N14:N16)</f>
        <v>0</v>
      </c>
      <c r="O17" s="16"/>
      <c r="P17" s="26">
        <f>SUM(P14:P16)</f>
        <v>0</v>
      </c>
      <c r="Q17" s="26">
        <f>SUM(Q14:Q16)</f>
        <v>0</v>
      </c>
      <c r="R17" s="16"/>
      <c r="S17" s="16"/>
      <c r="T17" s="26">
        <f t="shared" ref="T17" si="0">U17+V17+W17</f>
        <v>0</v>
      </c>
      <c r="U17" s="26">
        <f>SUM(U14:U16)</f>
        <v>0</v>
      </c>
      <c r="V17" s="26">
        <f>SUM(V14:V16)</f>
        <v>0</v>
      </c>
      <c r="W17" s="16"/>
    </row>
    <row r="18" spans="1:23" x14ac:dyDescent="0.25">
      <c r="A18" s="77" t="s">
        <v>36</v>
      </c>
      <c r="B18" s="77"/>
      <c r="C18" s="7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5"/>
      <c r="U18" s="25"/>
      <c r="V18" s="15"/>
      <c r="W18" s="15"/>
    </row>
    <row r="19" spans="1:23" x14ac:dyDescent="0.25">
      <c r="A19" s="48" t="s">
        <v>67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50"/>
    </row>
    <row r="20" spans="1:23" ht="23.25" customHeight="1" x14ac:dyDescent="0.25">
      <c r="A20" s="41"/>
      <c r="B20" s="41"/>
      <c r="C20" s="41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</row>
    <row r="21" spans="1:23" ht="25.5" customHeight="1" x14ac:dyDescent="0.25">
      <c r="A21" s="41"/>
      <c r="B21" s="41"/>
      <c r="C21" s="41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</row>
    <row r="22" spans="1:23" x14ac:dyDescent="0.25">
      <c r="A22" s="27"/>
      <c r="B22" s="27"/>
      <c r="C22" s="2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</row>
    <row r="23" spans="1:23" x14ac:dyDescent="0.25">
      <c r="A23" s="27"/>
      <c r="B23" s="27"/>
      <c r="C23" s="27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s="14" customFormat="1" ht="14.25" x14ac:dyDescent="0.2">
      <c r="A24" s="78"/>
      <c r="B24" s="78"/>
      <c r="C24" s="78"/>
      <c r="D24" s="26">
        <f>SUM(D22:D23)</f>
        <v>0</v>
      </c>
      <c r="E24" s="26">
        <f>SUM(E22:E23)</f>
        <v>0</v>
      </c>
      <c r="F24" s="26"/>
      <c r="G24" s="26">
        <f>SUM(G22:G23)</f>
        <v>0</v>
      </c>
      <c r="H24" s="26">
        <f t="shared" ref="H24:M24" si="1">SUM(H20:H23)</f>
        <v>0</v>
      </c>
      <c r="I24" s="26">
        <f t="shared" si="1"/>
        <v>0</v>
      </c>
      <c r="J24" s="26">
        <f t="shared" si="1"/>
        <v>0</v>
      </c>
      <c r="K24" s="26">
        <f t="shared" si="1"/>
        <v>0</v>
      </c>
      <c r="L24" s="26">
        <f t="shared" si="1"/>
        <v>0</v>
      </c>
      <c r="M24" s="26">
        <f t="shared" si="1"/>
        <v>0</v>
      </c>
      <c r="N24" s="26">
        <f>N20+N21+N22+N23</f>
        <v>0</v>
      </c>
      <c r="O24" s="26">
        <f>SUM(O22:O23)</f>
        <v>0</v>
      </c>
      <c r="P24" s="26">
        <f t="shared" ref="P24" si="2">Q24+R24+S24</f>
        <v>0</v>
      </c>
      <c r="Q24" s="26">
        <f>SUM(Q22:Q23)</f>
        <v>0</v>
      </c>
      <c r="R24" s="26"/>
      <c r="S24" s="26"/>
      <c r="T24" s="26">
        <f>SUM(T20:T23)</f>
        <v>0</v>
      </c>
      <c r="U24" s="26">
        <f>SUM(U20:U23)</f>
        <v>0</v>
      </c>
      <c r="V24" s="26">
        <f>SUM(V20:V23)</f>
        <v>0</v>
      </c>
      <c r="W24" s="26">
        <f>SUM(W20:W23)</f>
        <v>0</v>
      </c>
    </row>
    <row r="25" spans="1:23" x14ac:dyDescent="0.25">
      <c r="A25" s="77" t="s">
        <v>37</v>
      </c>
      <c r="B25" s="77"/>
      <c r="C25" s="77"/>
      <c r="D25" s="2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pans="1:23" x14ac:dyDescent="0.25">
      <c r="A26" s="55" t="s">
        <v>68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7"/>
    </row>
    <row r="27" spans="1:23" ht="24.75" x14ac:dyDescent="0.25">
      <c r="A27" s="24" t="s">
        <v>94</v>
      </c>
      <c r="B27" s="24" t="s">
        <v>98</v>
      </c>
      <c r="C27" s="24" t="s">
        <v>99</v>
      </c>
      <c r="D27" s="25">
        <v>1500000</v>
      </c>
      <c r="E27" s="25"/>
      <c r="F27" s="25"/>
      <c r="G27" s="25"/>
      <c r="H27" s="25"/>
      <c r="I27" s="25">
        <f t="shared" ref="I27:I28" si="3">J27+K27</f>
        <v>301.64</v>
      </c>
      <c r="J27" s="25">
        <v>301.64</v>
      </c>
      <c r="K27" s="25"/>
      <c r="L27" s="25">
        <f t="shared" ref="L27:L31" si="4">M27+N27+O27</f>
        <v>75301.64</v>
      </c>
      <c r="M27" s="25">
        <v>75000</v>
      </c>
      <c r="N27" s="25">
        <v>301.64</v>
      </c>
      <c r="O27" s="25"/>
      <c r="P27" s="25">
        <f>Q27+R27+S27</f>
        <v>1425000</v>
      </c>
      <c r="Q27" s="25">
        <v>1425000</v>
      </c>
      <c r="R27" s="25"/>
      <c r="S27" s="25"/>
      <c r="T27" s="25">
        <f t="shared" ref="T27:T31" si="5">U27+V27+W27</f>
        <v>0</v>
      </c>
      <c r="U27" s="25">
        <v>0</v>
      </c>
      <c r="V27" s="25"/>
      <c r="W27" s="25"/>
    </row>
    <row r="28" spans="1:23" ht="24.75" x14ac:dyDescent="0.25">
      <c r="A28" s="24" t="s">
        <v>96</v>
      </c>
      <c r="B28" s="24" t="s">
        <v>100</v>
      </c>
      <c r="C28" s="24" t="s">
        <v>99</v>
      </c>
      <c r="D28" s="25">
        <v>1500000</v>
      </c>
      <c r="E28" s="25"/>
      <c r="F28" s="25"/>
      <c r="G28" s="25"/>
      <c r="H28" s="25"/>
      <c r="I28" s="25">
        <f t="shared" si="3"/>
        <v>278.01</v>
      </c>
      <c r="J28" s="25">
        <v>278.01</v>
      </c>
      <c r="K28" s="25"/>
      <c r="L28" s="25">
        <f t="shared" si="4"/>
        <v>75278.009999999995</v>
      </c>
      <c r="M28" s="25">
        <v>75000</v>
      </c>
      <c r="N28" s="25">
        <v>278.01</v>
      </c>
      <c r="O28" s="25"/>
      <c r="P28" s="25">
        <f t="shared" ref="P28:P31" si="6">Q28+R28+S28</f>
        <v>1425000</v>
      </c>
      <c r="Q28" s="25">
        <v>1425000</v>
      </c>
      <c r="R28" s="25"/>
      <c r="S28" s="25"/>
      <c r="T28" s="25">
        <f t="shared" si="5"/>
        <v>0</v>
      </c>
      <c r="U28" s="25">
        <v>0</v>
      </c>
      <c r="V28" s="25"/>
      <c r="W28" s="25"/>
    </row>
    <row r="29" spans="1:23" ht="24.75" x14ac:dyDescent="0.25">
      <c r="A29" s="24" t="s">
        <v>101</v>
      </c>
      <c r="B29" s="24" t="s">
        <v>102</v>
      </c>
      <c r="C29" s="24" t="s">
        <v>99</v>
      </c>
      <c r="D29" s="25">
        <v>2000000</v>
      </c>
      <c r="E29" s="25"/>
      <c r="F29" s="25"/>
      <c r="G29" s="25"/>
      <c r="H29" s="25"/>
      <c r="I29" s="25">
        <f t="shared" ref="I29:I31" si="7">J29+K29</f>
        <v>396.44</v>
      </c>
      <c r="J29" s="25">
        <v>396.44</v>
      </c>
      <c r="K29" s="25"/>
      <c r="L29" s="25">
        <f t="shared" ref="L29:L30" si="8">M29+N29+O29</f>
        <v>100396.44</v>
      </c>
      <c r="M29" s="25">
        <v>100000</v>
      </c>
      <c r="N29" s="25">
        <v>396.44</v>
      </c>
      <c r="O29" s="25"/>
      <c r="P29" s="25">
        <f t="shared" si="6"/>
        <v>1900000</v>
      </c>
      <c r="Q29" s="25">
        <v>1900000</v>
      </c>
      <c r="R29" s="25"/>
      <c r="S29" s="25"/>
      <c r="T29" s="25">
        <f t="shared" ref="T29:T30" si="9">U29+V29+W29</f>
        <v>0</v>
      </c>
      <c r="U29" s="25">
        <v>0</v>
      </c>
      <c r="V29" s="25"/>
      <c r="W29" s="25"/>
    </row>
    <row r="30" spans="1:23" ht="24.75" x14ac:dyDescent="0.25">
      <c r="A30" s="24" t="s">
        <v>95</v>
      </c>
      <c r="B30" s="24" t="s">
        <v>104</v>
      </c>
      <c r="C30" s="24" t="s">
        <v>103</v>
      </c>
      <c r="D30" s="25">
        <v>1100000</v>
      </c>
      <c r="E30" s="25"/>
      <c r="F30" s="25"/>
      <c r="G30" s="25"/>
      <c r="H30" s="25"/>
      <c r="I30" s="25">
        <f t="shared" ref="I30" si="10">J30+K30</f>
        <v>203.57</v>
      </c>
      <c r="J30" s="25">
        <v>203.57</v>
      </c>
      <c r="K30" s="25"/>
      <c r="L30" s="25">
        <f t="shared" si="8"/>
        <v>55203.57</v>
      </c>
      <c r="M30" s="25">
        <v>55000</v>
      </c>
      <c r="N30" s="25">
        <v>203.57</v>
      </c>
      <c r="O30" s="25"/>
      <c r="P30" s="25">
        <f t="shared" ref="P30" si="11">Q30+R30+S30</f>
        <v>1045000</v>
      </c>
      <c r="Q30" s="25">
        <v>1045000</v>
      </c>
      <c r="R30" s="25"/>
      <c r="S30" s="25"/>
      <c r="T30" s="25">
        <f t="shared" si="9"/>
        <v>0</v>
      </c>
      <c r="U30" s="25">
        <v>0</v>
      </c>
      <c r="V30" s="25"/>
      <c r="W30" s="25"/>
    </row>
    <row r="31" spans="1:23" ht="24.75" x14ac:dyDescent="0.25">
      <c r="A31" s="24" t="s">
        <v>107</v>
      </c>
      <c r="B31" s="24" t="s">
        <v>108</v>
      </c>
      <c r="C31" s="24" t="s">
        <v>109</v>
      </c>
      <c r="D31" s="25"/>
      <c r="E31" s="25"/>
      <c r="F31" s="25"/>
      <c r="G31" s="25"/>
      <c r="H31" s="25">
        <v>1000000</v>
      </c>
      <c r="I31" s="25">
        <f t="shared" si="7"/>
        <v>71.23</v>
      </c>
      <c r="J31" s="25">
        <v>71.23</v>
      </c>
      <c r="K31" s="25"/>
      <c r="L31" s="25">
        <f t="shared" si="4"/>
        <v>71.23</v>
      </c>
      <c r="M31" s="25"/>
      <c r="N31" s="25">
        <v>71.23</v>
      </c>
      <c r="O31" s="25"/>
      <c r="P31" s="25">
        <f t="shared" si="6"/>
        <v>0</v>
      </c>
      <c r="Q31" s="25"/>
      <c r="R31" s="25"/>
      <c r="S31" s="25"/>
      <c r="T31" s="25">
        <f t="shared" si="5"/>
        <v>1000000</v>
      </c>
      <c r="U31" s="25">
        <v>1000000</v>
      </c>
      <c r="V31" s="25"/>
      <c r="W31" s="25"/>
    </row>
    <row r="32" spans="1:23" x14ac:dyDescent="0.25">
      <c r="A32" s="78" t="s">
        <v>27</v>
      </c>
      <c r="B32" s="78"/>
      <c r="C32" s="78"/>
      <c r="D32" s="26">
        <f>SUM(D27:D31)</f>
        <v>6100000</v>
      </c>
      <c r="E32" s="26">
        <f>SUM(E27:E31)</f>
        <v>0</v>
      </c>
      <c r="F32" s="16"/>
      <c r="G32" s="16"/>
      <c r="H32" s="26">
        <f t="shared" ref="H32:O32" si="12">SUM(H27:H31)</f>
        <v>1000000</v>
      </c>
      <c r="I32" s="26">
        <f t="shared" si="12"/>
        <v>1250.8899999999999</v>
      </c>
      <c r="J32" s="26">
        <f t="shared" si="12"/>
        <v>1250.8899999999999</v>
      </c>
      <c r="K32" s="26">
        <f t="shared" si="12"/>
        <v>0</v>
      </c>
      <c r="L32" s="26">
        <f t="shared" si="12"/>
        <v>306250.88999999996</v>
      </c>
      <c r="M32" s="26">
        <f t="shared" si="12"/>
        <v>305000</v>
      </c>
      <c r="N32" s="39">
        <f t="shared" si="12"/>
        <v>1250.8899999999999</v>
      </c>
      <c r="O32" s="26">
        <f t="shared" si="12"/>
        <v>0</v>
      </c>
      <c r="P32" s="26">
        <f t="shared" ref="P32" si="13">Q32+R32+S32</f>
        <v>5795000</v>
      </c>
      <c r="Q32" s="26">
        <f>SUM(Q27:Q31)</f>
        <v>5795000</v>
      </c>
      <c r="R32" s="26"/>
      <c r="S32" s="26"/>
      <c r="T32" s="26">
        <f>SUM(T27:T31)</f>
        <v>1000000</v>
      </c>
      <c r="U32" s="26">
        <f>SUM(U27:U31)</f>
        <v>1000000</v>
      </c>
      <c r="V32" s="26">
        <f>SUM(V27:V31)</f>
        <v>0</v>
      </c>
      <c r="W32" s="26">
        <f>SUM(W27:W31)</f>
        <v>0</v>
      </c>
    </row>
    <row r="33" spans="1:23" x14ac:dyDescent="0.25">
      <c r="A33" s="77" t="s">
        <v>69</v>
      </c>
      <c r="B33" s="77"/>
      <c r="C33" s="77"/>
      <c r="D33" s="15"/>
      <c r="E33" s="15"/>
      <c r="F33" s="15"/>
      <c r="G33" s="15"/>
      <c r="H33" s="15"/>
      <c r="I33" s="15"/>
      <c r="J33" s="15"/>
      <c r="K33" s="2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1:23" s="14" customFormat="1" ht="14.25" x14ac:dyDescent="0.2">
      <c r="A34" s="78" t="s">
        <v>70</v>
      </c>
      <c r="B34" s="78"/>
      <c r="C34" s="78"/>
      <c r="D34" s="26">
        <f>D17+D24+D32</f>
        <v>6100000</v>
      </c>
      <c r="E34" s="26">
        <f>E17+E24+E32</f>
        <v>0</v>
      </c>
      <c r="F34" s="26">
        <f>F17+F24+F32</f>
        <v>0</v>
      </c>
      <c r="G34" s="16"/>
      <c r="H34" s="26">
        <f>H17+H24+H32</f>
        <v>1000000</v>
      </c>
      <c r="I34" s="26">
        <f>I11+I17+I24+I32</f>
        <v>1250.8899999999999</v>
      </c>
      <c r="J34" s="26">
        <f>J11+J17+J24+J32</f>
        <v>1250.8899999999999</v>
      </c>
      <c r="K34" s="26">
        <f>K32+K33</f>
        <v>0</v>
      </c>
      <c r="L34" s="26">
        <f>L17+L24+L32</f>
        <v>306250.88999999996</v>
      </c>
      <c r="M34" s="26">
        <f>M11+M17+M24+M32</f>
        <v>305000</v>
      </c>
      <c r="N34" s="26">
        <f>N11+N17+N24+N32</f>
        <v>1250.8899999999999</v>
      </c>
      <c r="O34" s="26">
        <f>O32+O24+O17</f>
        <v>0</v>
      </c>
      <c r="P34" s="26">
        <f>Q34+R34+S34</f>
        <v>5795000</v>
      </c>
      <c r="Q34" s="26">
        <f>Q17+Q24+Q32</f>
        <v>5795000</v>
      </c>
      <c r="R34" s="26"/>
      <c r="S34" s="26"/>
      <c r="T34" s="26">
        <f>U34+V34+W34</f>
        <v>1000000</v>
      </c>
      <c r="U34" s="26">
        <f>U17+U24+U32</f>
        <v>1000000</v>
      </c>
      <c r="V34" s="26">
        <f>V17+V24+V32</f>
        <v>0</v>
      </c>
      <c r="W34" s="26">
        <f>W32+W24+W17</f>
        <v>0</v>
      </c>
    </row>
    <row r="35" spans="1:23" ht="25.9" customHeight="1" x14ac:dyDescent="0.25">
      <c r="A35" s="78" t="s">
        <v>71</v>
      </c>
      <c r="B35" s="77"/>
      <c r="C35" s="77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</row>
    <row r="36" spans="1:23" x14ac:dyDescent="0.25">
      <c r="A36" s="1" t="s">
        <v>42</v>
      </c>
    </row>
    <row r="37" spans="1:23" x14ac:dyDescent="0.25">
      <c r="A37" s="1" t="s">
        <v>72</v>
      </c>
    </row>
    <row r="38" spans="1:23" x14ac:dyDescent="0.25">
      <c r="A38" s="1" t="s">
        <v>73</v>
      </c>
    </row>
  </sheetData>
  <mergeCells count="35">
    <mergeCell ref="B8:W8"/>
    <mergeCell ref="A12:C12"/>
    <mergeCell ref="A11:C11"/>
    <mergeCell ref="C4:C6"/>
    <mergeCell ref="B4:B6"/>
    <mergeCell ref="A4:A6"/>
    <mergeCell ref="D4:G4"/>
    <mergeCell ref="E5:G5"/>
    <mergeCell ref="J5:K5"/>
    <mergeCell ref="L4:O4"/>
    <mergeCell ref="M5:O5"/>
    <mergeCell ref="D5:D6"/>
    <mergeCell ref="A35:C35"/>
    <mergeCell ref="A34:C34"/>
    <mergeCell ref="A13:W13"/>
    <mergeCell ref="A18:C18"/>
    <mergeCell ref="A17:C17"/>
    <mergeCell ref="A33:C33"/>
    <mergeCell ref="A32:C32"/>
    <mergeCell ref="V1:W1"/>
    <mergeCell ref="A19:W19"/>
    <mergeCell ref="A25:C25"/>
    <mergeCell ref="A24:C24"/>
    <mergeCell ref="A26:W26"/>
    <mergeCell ref="P4:S4"/>
    <mergeCell ref="P5:P6"/>
    <mergeCell ref="Q5:S5"/>
    <mergeCell ref="T4:W4"/>
    <mergeCell ref="T5:T6"/>
    <mergeCell ref="U5:W5"/>
    <mergeCell ref="I4:K4"/>
    <mergeCell ref="I5:I6"/>
    <mergeCell ref="D2:W2"/>
    <mergeCell ref="H4:H6"/>
    <mergeCell ref="L5:L6"/>
  </mergeCells>
  <pageMargins left="0.70866141732283472" right="0.70866141732283472" top="0.74803149606299213" bottom="0.74803149606299213" header="0.31496062992125984" footer="0.31496062992125984"/>
  <pageSetup paperSize="9" scale="52" fitToHeight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view="pageBreakPreview" topLeftCell="D1" zoomScale="60" zoomScaleNormal="100" workbookViewId="0">
      <selection activeCell="D50" sqref="D50"/>
    </sheetView>
  </sheetViews>
  <sheetFormatPr defaultColWidth="8.85546875" defaultRowHeight="15" x14ac:dyDescent="0.25"/>
  <cols>
    <col min="1" max="1" width="15.28515625" style="1" customWidth="1"/>
    <col min="2" max="2" width="14.5703125" style="1" customWidth="1"/>
    <col min="3" max="3" width="15.7109375" style="1" customWidth="1"/>
    <col min="4" max="4" width="19.85546875" style="1" customWidth="1"/>
    <col min="5" max="5" width="13" style="1" customWidth="1"/>
    <col min="6" max="6" width="14.28515625" style="1" customWidth="1"/>
    <col min="7" max="7" width="15.5703125" style="1" customWidth="1"/>
    <col min="8" max="8" width="13" style="1" customWidth="1"/>
    <col min="9" max="9" width="14.85546875" style="1" customWidth="1"/>
    <col min="10" max="10" width="13.42578125" style="1" customWidth="1"/>
    <col min="11" max="11" width="14.7109375" style="1" customWidth="1"/>
    <col min="12" max="12" width="11.28515625" style="1" customWidth="1"/>
    <col min="13" max="13" width="13.28515625" style="1" customWidth="1"/>
    <col min="14" max="14" width="15.28515625" style="1" customWidth="1"/>
    <col min="15" max="16384" width="8.85546875" style="1"/>
  </cols>
  <sheetData>
    <row r="1" spans="1:14" x14ac:dyDescent="0.25">
      <c r="N1" s="2" t="s">
        <v>88</v>
      </c>
    </row>
    <row r="4" spans="1:14" ht="231.6" customHeight="1" x14ac:dyDescent="0.25">
      <c r="A4" s="23" t="s">
        <v>74</v>
      </c>
      <c r="B4" s="23" t="s">
        <v>75</v>
      </c>
      <c r="C4" s="23" t="s">
        <v>76</v>
      </c>
      <c r="D4" s="23" t="s">
        <v>77</v>
      </c>
      <c r="E4" s="23" t="s">
        <v>78</v>
      </c>
      <c r="F4" s="23" t="s">
        <v>79</v>
      </c>
      <c r="G4" s="23" t="s">
        <v>87</v>
      </c>
      <c r="H4" s="23" t="s">
        <v>80</v>
      </c>
      <c r="I4" s="23" t="s">
        <v>81</v>
      </c>
      <c r="J4" s="23" t="s">
        <v>82</v>
      </c>
      <c r="K4" s="23" t="s">
        <v>83</v>
      </c>
      <c r="L4" s="23" t="s">
        <v>84</v>
      </c>
      <c r="M4" s="23" t="s">
        <v>85</v>
      </c>
      <c r="N4" s="23" t="s">
        <v>86</v>
      </c>
    </row>
    <row r="5" spans="1:14" s="3" customForma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</row>
    <row r="6" spans="1:14" x14ac:dyDescent="0.25">
      <c r="A6" s="55" t="s">
        <v>90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7"/>
    </row>
    <row r="7" spans="1:14" x14ac:dyDescent="0.25">
      <c r="A7" s="5"/>
      <c r="B7" s="5"/>
      <c r="C7" s="5"/>
      <c r="D7" s="5"/>
      <c r="E7" s="5"/>
      <c r="F7" s="5"/>
      <c r="G7" s="15"/>
      <c r="H7" s="5"/>
      <c r="I7" s="15"/>
      <c r="J7" s="15"/>
      <c r="K7" s="15"/>
      <c r="L7" s="15"/>
      <c r="M7" s="15"/>
      <c r="N7" s="15"/>
    </row>
    <row r="8" spans="1:14" x14ac:dyDescent="0.25">
      <c r="A8" s="5"/>
      <c r="B8" s="5"/>
      <c r="C8" s="5"/>
      <c r="D8" s="5"/>
      <c r="E8" s="5"/>
      <c r="F8" s="5"/>
      <c r="G8" s="15"/>
      <c r="H8" s="5"/>
      <c r="I8" s="15"/>
      <c r="J8" s="15"/>
      <c r="K8" s="15"/>
      <c r="L8" s="15"/>
      <c r="M8" s="15"/>
      <c r="N8" s="15"/>
    </row>
    <row r="9" spans="1:14" s="14" customFormat="1" ht="14.25" x14ac:dyDescent="0.2">
      <c r="A9" s="13" t="s">
        <v>27</v>
      </c>
      <c r="B9" s="13"/>
      <c r="C9" s="13"/>
      <c r="D9" s="13"/>
      <c r="E9" s="13"/>
      <c r="F9" s="13"/>
      <c r="G9" s="16"/>
      <c r="H9" s="13"/>
      <c r="I9" s="16"/>
      <c r="J9" s="16"/>
      <c r="K9" s="16"/>
      <c r="L9" s="16"/>
      <c r="M9" s="16"/>
      <c r="N9" s="16"/>
    </row>
    <row r="10" spans="1:14" x14ac:dyDescent="0.25">
      <c r="A10" s="58" t="s">
        <v>35</v>
      </c>
      <c r="B10" s="59"/>
      <c r="C10" s="59"/>
      <c r="D10" s="60"/>
      <c r="E10" s="5"/>
      <c r="F10" s="5"/>
      <c r="G10" s="15"/>
      <c r="H10" s="5"/>
      <c r="I10" s="15"/>
      <c r="J10" s="15"/>
      <c r="K10" s="15"/>
      <c r="L10" s="15"/>
      <c r="M10" s="15"/>
      <c r="N10" s="15"/>
    </row>
    <row r="11" spans="1:14" x14ac:dyDescent="0.25">
      <c r="A11" s="55" t="s">
        <v>91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7"/>
    </row>
    <row r="12" spans="1:14" x14ac:dyDescent="0.25">
      <c r="A12" s="5"/>
      <c r="B12" s="5"/>
      <c r="C12" s="5"/>
      <c r="D12" s="5"/>
      <c r="E12" s="5"/>
      <c r="F12" s="5"/>
      <c r="G12" s="15"/>
      <c r="H12" s="5"/>
      <c r="I12" s="15"/>
      <c r="J12" s="15"/>
      <c r="K12" s="15"/>
      <c r="L12" s="15"/>
      <c r="M12" s="15"/>
      <c r="N12" s="15"/>
    </row>
    <row r="13" spans="1:14" x14ac:dyDescent="0.25">
      <c r="A13" s="5"/>
      <c r="B13" s="5"/>
      <c r="C13" s="5"/>
      <c r="D13" s="5"/>
      <c r="E13" s="5"/>
      <c r="F13" s="5"/>
      <c r="G13" s="15"/>
      <c r="H13" s="5"/>
      <c r="I13" s="15"/>
      <c r="J13" s="15"/>
      <c r="K13" s="15"/>
      <c r="L13" s="15"/>
      <c r="M13" s="15"/>
      <c r="N13" s="15"/>
    </row>
    <row r="14" spans="1:14" s="14" customFormat="1" ht="14.25" x14ac:dyDescent="0.2">
      <c r="A14" s="13" t="s">
        <v>27</v>
      </c>
      <c r="B14" s="13"/>
      <c r="C14" s="13"/>
      <c r="D14" s="13"/>
      <c r="E14" s="13"/>
      <c r="F14" s="13"/>
      <c r="G14" s="16"/>
      <c r="H14" s="13"/>
      <c r="I14" s="16"/>
      <c r="J14" s="16"/>
      <c r="K14" s="16"/>
      <c r="L14" s="16"/>
      <c r="M14" s="16"/>
      <c r="N14" s="16"/>
    </row>
    <row r="15" spans="1:14" x14ac:dyDescent="0.25">
      <c r="A15" s="58" t="s">
        <v>36</v>
      </c>
      <c r="B15" s="59"/>
      <c r="C15" s="59"/>
      <c r="D15" s="60"/>
      <c r="E15" s="5"/>
      <c r="F15" s="5"/>
      <c r="G15" s="15"/>
      <c r="H15" s="5"/>
      <c r="I15" s="15"/>
      <c r="J15" s="15"/>
      <c r="K15" s="15"/>
      <c r="L15" s="15"/>
      <c r="M15" s="15"/>
      <c r="N15" s="15"/>
    </row>
    <row r="16" spans="1:14" s="14" customFormat="1" ht="14.25" x14ac:dyDescent="0.2">
      <c r="A16" s="13" t="s">
        <v>59</v>
      </c>
      <c r="B16" s="13"/>
      <c r="C16" s="13"/>
      <c r="D16" s="13"/>
      <c r="E16" s="13"/>
      <c r="F16" s="13"/>
      <c r="G16" s="16"/>
      <c r="H16" s="13"/>
      <c r="I16" s="16"/>
      <c r="J16" s="16"/>
      <c r="K16" s="16"/>
      <c r="L16" s="16"/>
      <c r="M16" s="16"/>
      <c r="N16" s="16"/>
    </row>
    <row r="17" spans="1:14" x14ac:dyDescent="0.25">
      <c r="A17" s="83" t="s">
        <v>89</v>
      </c>
      <c r="B17" s="84"/>
      <c r="C17" s="84"/>
      <c r="D17" s="12"/>
      <c r="E17" s="5"/>
      <c r="F17" s="5"/>
      <c r="G17" s="15"/>
      <c r="H17" s="5"/>
      <c r="I17" s="15"/>
      <c r="J17" s="15"/>
      <c r="K17" s="15"/>
      <c r="L17" s="15"/>
      <c r="M17" s="15"/>
      <c r="N17" s="15"/>
    </row>
    <row r="19" spans="1:14" x14ac:dyDescent="0.25">
      <c r="A19" s="1" t="s">
        <v>42</v>
      </c>
    </row>
    <row r="20" spans="1:14" x14ac:dyDescent="0.25">
      <c r="A20" s="1" t="s">
        <v>92</v>
      </c>
    </row>
    <row r="21" spans="1:14" x14ac:dyDescent="0.25">
      <c r="A21" s="1" t="s">
        <v>93</v>
      </c>
    </row>
  </sheetData>
  <mergeCells count="5">
    <mergeCell ref="A6:N6"/>
    <mergeCell ref="A10:D10"/>
    <mergeCell ref="A11:N11"/>
    <mergeCell ref="A15:D15"/>
    <mergeCell ref="A17:C17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Форма 5</vt:lpstr>
      <vt:lpstr>Форма 1</vt:lpstr>
      <vt:lpstr>Форма 2</vt:lpstr>
      <vt:lpstr>Форма 3</vt:lpstr>
      <vt:lpstr>Форма 4</vt:lpstr>
      <vt:lpstr>'Форма 1'!Заголовки_для_печати</vt:lpstr>
      <vt:lpstr>'Форма 2'!Заголовки_для_печати</vt:lpstr>
      <vt:lpstr>'Форма 3'!Заголовки_для_печати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2025-08-04T06:51:32Z</dcterms:modified>
</cp:coreProperties>
</file>